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<sst xmlns="http://schemas.openxmlformats.org/spreadsheetml/2006/main" count="253" uniqueCount="191">
  <si>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</si>
  <si>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</si>
  <si>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</si>
  <si>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</si>
  <si>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</si>
  <si>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</si>
  <si>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</si>
  <si>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</si>
  <si>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</si>
  <si>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</si>
  <si>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</si>
  <si>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</si>
  <si>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</si>
  <si>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</si>
  <si>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</si>
  <si>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</si>
  <si>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</si>
  <si>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</si>
  <si>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</si>
  <si>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</si>
  <si>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</si>
  <si>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</si>
  <si>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</si>
  <si>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</si>
  <si>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</si>
  <si>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</si>
  <si>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</si>
  <si>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</si>
  <si>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</si>
  <si>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</si>
  <si>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</si>
  <si>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</si>
  <si>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</si>
  <si>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</si>
  <si>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</si>
  <si>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</si>
  <si>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</si>
  <si>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</si>
  <si>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</si>
  <si>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</si>
  <si>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</si>
  <si>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</si>
  <si>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</si>
  <si>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</si>
  <si>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 xml:space="preserve">Lot n°02 ETANCHEITE </t>
  </si>
  <si>
    <t>3.&amp;</t>
  </si>
  <si>
    <t>2.3</t>
  </si>
  <si>
    <t>DESCRIPTION DES OUVRAGES</t>
  </si>
  <si>
    <t>4.&amp;</t>
  </si>
  <si>
    <t>2.3.2</t>
  </si>
  <si>
    <t>DOSSIER D'EXECUTION</t>
  </si>
  <si>
    <t>4.T</t>
  </si>
  <si>
    <t>2.3.2.1</t>
  </si>
  <si>
    <t xml:space="preserve">Plans EXE / Dossier technique </t>
  </si>
  <si>
    <t>FT</t>
  </si>
  <si>
    <t>9.&amp;</t>
  </si>
  <si>
    <t>2.3.5</t>
  </si>
  <si>
    <t>MISE EN SECURITE, MOYENS DE LEVAGES</t>
  </si>
  <si>
    <t>2.3.5.1</t>
  </si>
  <si>
    <t xml:space="preserve">Moyens de levage des matériaux </t>
  </si>
  <si>
    <t>ENS</t>
  </si>
  <si>
    <t>2.3.5.2</t>
  </si>
  <si>
    <t xml:space="preserve">Mise en sécurité pendant toute la durée des travaux  (garde-corps provisoires etc.)  </t>
  </si>
  <si>
    <t>2.3.6</t>
  </si>
  <si>
    <t>ETANCHEITE TOITURE TERRASSE INACCESSIBLE AVEC ISOLANT SUPPORT BETON</t>
  </si>
  <si>
    <t>4.L</t>
  </si>
  <si>
    <t xml:space="preserve">Localisation : L'ensemble de la surface courante de la toiture terrasse inaccessible, voir plans  Architecte </t>
  </si>
  <si>
    <t>2.3.6.1</t>
  </si>
  <si>
    <t xml:space="preserve">Isolant 60 mm </t>
  </si>
  <si>
    <t>2.3.6.2</t>
  </si>
  <si>
    <t xml:space="preserve">Complexe d'étanchéité bicouche auto-protégé </t>
  </si>
  <si>
    <t>2.3.6.3</t>
  </si>
  <si>
    <t xml:space="preserve">Traitement des relevés périphériques sur support béton </t>
  </si>
  <si>
    <t>ML</t>
  </si>
  <si>
    <t>2.3.7</t>
  </si>
  <si>
    <t xml:space="preserve">TRAITEMENT DES EVACUATIONS DES EAUX PLUVIALES </t>
  </si>
  <si>
    <t>2.3.7.1</t>
  </si>
  <si>
    <t>Naissances EP</t>
  </si>
  <si>
    <t>5.L</t>
  </si>
  <si>
    <t xml:space="preserve">Localisation : L'ensemble de la surface courante de la toiture terrasse inaccessible , voir plans Architecte </t>
  </si>
  <si>
    <t>5.T</t>
  </si>
  <si>
    <t>2.3.7.1.1</t>
  </si>
  <si>
    <t xml:space="preserve">Création de naissances EP </t>
  </si>
  <si>
    <t>5.&amp;</t>
  </si>
  <si>
    <t>2.3.7.2</t>
  </si>
  <si>
    <t>Trop-pleins</t>
  </si>
  <si>
    <t>2.3.7.2.1</t>
  </si>
  <si>
    <t xml:space="preserve">Création de trop-pleins </t>
  </si>
  <si>
    <t>2.3.8</t>
  </si>
  <si>
    <t>COURONNEMENT D'ACROTERES</t>
  </si>
  <si>
    <t xml:space="preserve">Localisation : L'ensemble des relevés de la toiture terrasse inaccessible, voir plans Architecte </t>
  </si>
  <si>
    <t>2.3.8.1</t>
  </si>
  <si>
    <t xml:space="preserve">Fourniture et pose de couvertines </t>
  </si>
  <si>
    <t>9.M.Z</t>
  </si>
  <si>
    <t>2.3.9</t>
  </si>
  <si>
    <t xml:space="preserve">LIGNES DE VIES A CABLE SUR SUPPORT BETON </t>
  </si>
  <si>
    <t xml:space="preserve">Localisation : L'ensemble de la surface courante de la toiture terrasse inaccessible , voir plans Architecte 
</t>
  </si>
  <si>
    <t>2.3.9.1</t>
  </si>
  <si>
    <t xml:space="preserve">Fourniture et pose </t>
  </si>
  <si>
    <t>2.3.10</t>
  </si>
  <si>
    <t xml:space="preserve">ETANCHEITE  LIQUIDE </t>
  </si>
  <si>
    <t xml:space="preserve">Localisation : L'ensemble de la surface courante des casquettes en béton  , voir plans Architecte 
</t>
  </si>
  <si>
    <t>2.3.10.1</t>
  </si>
  <si>
    <t xml:space="preserve">Surface courante </t>
  </si>
  <si>
    <t>2.3.10.2</t>
  </si>
  <si>
    <t xml:space="preserve">Relevés d'étanchéité </t>
  </si>
  <si>
    <t>Total H.T. :</t>
  </si>
  <si>
    <t>Total T.V.A. (8,5%) :</t>
  </si>
  <si>
    <t>Total T.T.C. :</t>
  </si>
  <si>
    <t xml:space="preserve">RECAPITULATIF
Lot n°02 ETANCHEITE </t>
  </si>
  <si>
    <t>RECAPITULATIF DES CHAPITRES</t>
  </si>
  <si>
    <t>2.3 - DESCRIPTION DES OUVRAGES</t>
  </si>
  <si>
    <t>- 2.3.2 - DOSSIER D'EXECUTION</t>
  </si>
  <si>
    <t>- 2.3.5 - MISE EN SECURITE, MOYENS DE LEVAGES</t>
  </si>
  <si>
    <t>- 2.3.6 - ETANCHEITE TOITURE TERRASSE INACCESSIBLE AVEC ISOLANT SUPPORT BETON</t>
  </si>
  <si>
    <t>- 2.3.7 - TRAITEMENT DES EVACUATIONS DES EAUX PLUVIALES</t>
  </si>
  <si>
    <t>- 2.3.7.1 - Naissances EP</t>
  </si>
  <si>
    <t>- 2.3.7.2 - Trop-pleins</t>
  </si>
  <si>
    <t>- 2.3.8 - COURONNEMENT D'ACROTERES</t>
  </si>
  <si>
    <t>- 2.3.9 - LIGNES DE VIES A CABLE SUR SUPPORT BETON</t>
  </si>
  <si>
    <t>- 2.3.10 - ETANCHEITE  LIQUIDE</t>
  </si>
  <si>
    <t xml:space="preserve">Total du lot Lot n°02 ETANCHEITE 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</si>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</sst>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indent="2" wrapText="1"/>
    </xf>
    <xf numFmtId="167" fontId="1" fillId="0" borderId="0" xfId="0" applyNumberFormat="1" applyFont="1" applyAlignment="1">
      <alignment horizontal="right" vertical="top" indent="2" wrapText="1"/>
    </xf>
    <xf numFmtId="167" fontId="1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8" fontId="6" fillId="0" borderId="23" xfId="0" applyNumberFormat="1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70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ad092b77-11a2-4421-a70c-49328da2e75f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e8099492-3894-4e69-a774-c1fb8da381e9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471279e4-9b34-404f-8389-5ed74d04c7bf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2cd6ec8a-ec6b-4782-b5b9-b4ca10f5c08a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c7f65cfd-5ec3-43d1-a1c4-c53304d0fe4b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a8fa4b99-d8fb-485a-82b1-bd32c16615ba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993e88cb-8bde-4d92-a81a-a4869123d219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734a3f29-a80f-4556-aa12-7be03c3a905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0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4.285156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6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 t="s">
        <v>46</v>
      </c>
      <c r="C9" s="30"/>
      <c r="D9" s="31" t="s">
        <v>47</v>
      </c>
      <c r="E9" s="31"/>
      <c r="F9" s="31"/>
      <c r="G9" s="31"/>
      <c r="H9" s="31"/>
      <c r="I9" s="31"/>
      <c r="J9" s="31"/>
      <c r="K9" s="32"/>
      <c r="L9" s="7"/>
    </row>
    <row r="10" spans="1:18" hidden="1">
      <c r="A10" s="7">
        <v>4</v>
      </c>
    </row>
    <row r="11" spans="1:18" hidden="1">
      <c r="A11" s="7" t="s">
        <v>48</v>
      </c>
    </row>
    <row r="12" spans="1:18">
      <c r="A12" s="7">
        <v>4</v>
      </c>
      <c r="B12" s="30" t="s">
        <v>49</v>
      </c>
      <c r="C12" s="30"/>
      <c r="D12" s="33" t="s">
        <v>50</v>
      </c>
      <c r="E12" s="33"/>
      <c r="F12" s="33"/>
      <c r="G12" s="33"/>
      <c r="H12" s="33"/>
      <c r="I12" s="33"/>
      <c r="J12" s="33"/>
      <c r="K12" s="34"/>
      <c r="L12" s="7"/>
    </row>
    <row r="13" spans="1:18" hidden="1">
      <c r="A13" s="7" t="s">
        <v>51</v>
      </c>
    </row>
    <row r="14" spans="1:18">
      <c r="A14" s="7">
        <v>9</v>
      </c>
      <c r="B14" s="35" t="s">
        <v>52</v>
      </c>
      <c r="C14" s="35"/>
      <c r="D14" s="36" t="s">
        <v>53</v>
      </c>
      <c r="E14" s="37"/>
      <c r="F14" s="37"/>
      <c r="G14" s="38" t="s">
        <v>54</v>
      </c>
      <c r="H14" s="39">
        <v>1</v>
      </c>
      <c r="I14" s="39"/>
      <c r="J14" s="40"/>
      <c r="K14" s="40">
        <f>IF(AND(H14= "",I14= ""), 0, ROUND(ROUND(J14, 2) * ROUND(IF(I14="",H14,I14),  0), 2))</f>
        <v/>
      </c>
      <c r="L14" s="7"/>
      <c r="N14" s="41">
        <v>0.08500000000000001</v>
      </c>
      <c r="R14" s="7">
        <v>336</v>
      </c>
    </row>
    <row r="15" spans="1:18" hidden="1">
      <c r="A15" s="7" t="s">
        <v>55</v>
      </c>
    </row>
    <row r="16" spans="1:18" hidden="1">
      <c r="A16" s="7" t="s">
        <v>48</v>
      </c>
    </row>
    <row r="17" spans="1:18" hidden="1">
      <c r="A17" s="7">
        <v>4</v>
      </c>
    </row>
    <row r="18" spans="1:18" hidden="1">
      <c r="A18" s="7" t="s">
        <v>48</v>
      </c>
    </row>
    <row r="19" spans="1:18" hidden="1">
      <c r="A19" s="7">
        <v>4</v>
      </c>
    </row>
    <row r="20" spans="1:18" hidden="1">
      <c r="A20" s="7" t="s">
        <v>48</v>
      </c>
    </row>
    <row r="21" spans="1:18">
      <c r="A21" s="7">
        <v>4</v>
      </c>
      <c r="B21" s="30" t="s">
        <v>56</v>
      </c>
      <c r="C21" s="30"/>
      <c r="D21" s="33" t="s">
        <v>57</v>
      </c>
      <c r="E21" s="33"/>
      <c r="F21" s="33"/>
      <c r="G21" s="33"/>
      <c r="H21" s="33"/>
      <c r="I21" s="33"/>
      <c r="J21" s="33"/>
      <c r="K21" s="34"/>
      <c r="L21" s="7"/>
    </row>
    <row r="22" spans="1:18" hidden="1">
      <c r="A22" s="7" t="s">
        <v>51</v>
      </c>
    </row>
    <row r="23" spans="1:18">
      <c r="A23" s="7">
        <v>9</v>
      </c>
      <c r="B23" s="35" t="s">
        <v>58</v>
      </c>
      <c r="C23" s="35"/>
      <c r="D23" s="36" t="s">
        <v>59</v>
      </c>
      <c r="E23" s="37"/>
      <c r="F23" s="37"/>
      <c r="G23" s="38" t="s">
        <v>60</v>
      </c>
      <c r="H23" s="39">
        <v>1</v>
      </c>
      <c r="I23" s="39"/>
      <c r="J23" s="40"/>
      <c r="K23" s="40">
        <f>IF(AND(H23= "",I23= ""), 0, ROUND(ROUND(J23, 2) * ROUND(IF(I23="",H23,I23),  0), 2))</f>
        <v/>
      </c>
      <c r="L23" s="7"/>
      <c r="N23" s="41">
        <v>0.08500000000000001</v>
      </c>
      <c r="R23" s="7">
        <v>336</v>
      </c>
    </row>
    <row r="24" spans="1:18" hidden="1">
      <c r="A24" s="7" t="s">
        <v>55</v>
      </c>
    </row>
    <row r="25" spans="1:18" ht="20.4" customHeight="1">
      <c r="A25" s="7">
        <v>9</v>
      </c>
      <c r="B25" s="35" t="s">
        <v>61</v>
      </c>
      <c r="C25" s="35"/>
      <c r="D25" s="36" t="s">
        <v>62</v>
      </c>
      <c r="E25" s="37"/>
      <c r="F25" s="37"/>
      <c r="G25" s="38" t="s">
        <v>54</v>
      </c>
      <c r="H25" s="39">
        <v>1</v>
      </c>
      <c r="I25" s="39"/>
      <c r="J25" s="40"/>
      <c r="K25" s="40">
        <f>IF(AND(H25= "",I25= ""), 0, ROUND(ROUND(J25, 2) * ROUND(IF(I25="",H25,I25),  0), 2))</f>
        <v/>
      </c>
      <c r="L25" s="7"/>
      <c r="N25" s="41">
        <v>0.08500000000000001</v>
      </c>
      <c r="R25" s="7">
        <v>336</v>
      </c>
    </row>
    <row r="26" spans="1:18" hidden="1">
      <c r="A26" s="7" t="s">
        <v>55</v>
      </c>
    </row>
    <row r="27" spans="1:18" hidden="1">
      <c r="A27" s="7" t="s">
        <v>48</v>
      </c>
    </row>
    <row r="28" spans="1:18" ht="41.4" customHeight="1">
      <c r="A28" s="7">
        <v>4</v>
      </c>
      <c r="B28" s="30" t="s">
        <v>63</v>
      </c>
      <c r="C28" s="30"/>
      <c r="D28" s="33" t="s">
        <v>64</v>
      </c>
      <c r="E28" s="33"/>
      <c r="F28" s="33"/>
      <c r="G28" s="33"/>
      <c r="H28" s="33"/>
      <c r="I28" s="33"/>
      <c r="J28" s="33"/>
      <c r="K28" s="34"/>
      <c r="L28" s="7"/>
    </row>
    <row r="29" spans="1:18">
      <c r="A29" s="7" t="s">
        <v>65</v>
      </c>
      <c r="B29" s="42"/>
      <c r="C29" s="42"/>
      <c r="D29" s="42" t="s">
        <v>66</v>
      </c>
      <c r="E29" s="42"/>
      <c r="F29" s="42"/>
      <c r="G29" s="42"/>
      <c r="H29" s="42"/>
      <c r="I29" s="42"/>
      <c r="J29" s="42"/>
      <c r="K29" s="42"/>
    </row>
    <row r="30" spans="1:18" hidden="1">
      <c r="A30" s="7" t="s">
        <v>51</v>
      </c>
    </row>
    <row r="31" spans="1:18" hidden="1">
      <c r="A31" s="7" t="s">
        <v>51</v>
      </c>
    </row>
    <row r="32" spans="1:18">
      <c r="A32" s="7">
        <v>9</v>
      </c>
      <c r="B32" s="35" t="s">
        <v>67</v>
      </c>
      <c r="C32" s="35"/>
      <c r="D32" s="36" t="s">
        <v>68</v>
      </c>
      <c r="E32" s="37"/>
      <c r="F32" s="37"/>
      <c r="G32" s="38" t="s">
        <v>17</v>
      </c>
      <c r="H32" s="43">
        <v>148.76</v>
      </c>
      <c r="I32" s="43"/>
      <c r="J32" s="40"/>
      <c r="K32" s="40">
        <f>IF(AND(H32= "",I32= ""), 0, ROUND(ROUND(J32, 2) * ROUND(IF(I32="",H32,I32),  2), 2))</f>
        <v/>
      </c>
      <c r="L32" s="7"/>
      <c r="N32" s="41">
        <v>0.08500000000000001</v>
      </c>
      <c r="R32" s="7">
        <v>336</v>
      </c>
    </row>
    <row r="33" spans="1:18" hidden="1">
      <c r="A33" s="7" t="s">
        <v>55</v>
      </c>
    </row>
    <row r="34" spans="1:18">
      <c r="A34" s="7">
        <v>9</v>
      </c>
      <c r="B34" s="35" t="s">
        <v>69</v>
      </c>
      <c r="C34" s="35"/>
      <c r="D34" s="36" t="s">
        <v>70</v>
      </c>
      <c r="E34" s="37"/>
      <c r="F34" s="37"/>
      <c r="G34" s="38" t="s">
        <v>17</v>
      </c>
      <c r="H34" s="43">
        <v>148.76</v>
      </c>
      <c r="I34" s="43"/>
      <c r="J34" s="40"/>
      <c r="K34" s="40">
        <f>IF(AND(H34= "",I34= ""), 0, ROUND(ROUND(J34, 2) * ROUND(IF(I34="",H34,I34),  2), 2))</f>
        <v/>
      </c>
      <c r="L34" s="7"/>
      <c r="N34" s="41">
        <v>0.08500000000000001</v>
      </c>
      <c r="R34" s="7">
        <v>336</v>
      </c>
    </row>
    <row r="35" spans="1:18" hidden="1">
      <c r="A35" s="7" t="s">
        <v>55</v>
      </c>
    </row>
    <row r="36" spans="1:18">
      <c r="A36" s="7">
        <v>9</v>
      </c>
      <c r="B36" s="35" t="s">
        <v>71</v>
      </c>
      <c r="C36" s="35"/>
      <c r="D36" s="36" t="s">
        <v>72</v>
      </c>
      <c r="E36" s="37"/>
      <c r="F36" s="37"/>
      <c r="G36" s="38" t="s">
        <v>73</v>
      </c>
      <c r="H36" s="43">
        <v>56.94</v>
      </c>
      <c r="I36" s="43"/>
      <c r="J36" s="40"/>
      <c r="K36" s="40">
        <f>IF(AND(H36= "",I36= ""), 0, ROUND(ROUND(J36, 2) * ROUND(IF(I36="",H36,I36),  2), 2))</f>
        <v/>
      </c>
      <c r="L36" s="7"/>
      <c r="N36" s="41">
        <v>0.08500000000000001</v>
      </c>
      <c r="R36" s="7">
        <v>336</v>
      </c>
    </row>
    <row r="37" spans="1:18" hidden="1">
      <c r="A37" s="7" t="s">
        <v>55</v>
      </c>
    </row>
    <row r="38" spans="1:18" hidden="1">
      <c r="A38" s="7" t="s">
        <v>48</v>
      </c>
    </row>
    <row r="39" spans="1:18" ht="27.6" customHeight="1">
      <c r="A39" s="7">
        <v>4</v>
      </c>
      <c r="B39" s="30" t="s">
        <v>74</v>
      </c>
      <c r="C39" s="30"/>
      <c r="D39" s="33" t="s">
        <v>75</v>
      </c>
      <c r="E39" s="33"/>
      <c r="F39" s="33"/>
      <c r="G39" s="33"/>
      <c r="H39" s="33"/>
      <c r="I39" s="33"/>
      <c r="J39" s="33"/>
      <c r="K39" s="34"/>
      <c r="L39" s="7"/>
    </row>
    <row r="40" spans="1:18">
      <c r="A40" s="7">
        <v>5</v>
      </c>
      <c r="B40" s="30" t="s">
        <v>76</v>
      </c>
      <c r="C40" s="30"/>
      <c r="D40" s="44" t="s">
        <v>77</v>
      </c>
      <c r="E40" s="44"/>
      <c r="F40" s="44"/>
      <c r="G40" s="44"/>
      <c r="H40" s="44"/>
      <c r="I40" s="44"/>
      <c r="J40" s="44"/>
      <c r="K40" s="45"/>
      <c r="L40" s="7"/>
    </row>
    <row r="41" spans="1:18">
      <c r="A41" s="7" t="s">
        <v>78</v>
      </c>
      <c r="B41" s="42"/>
      <c r="C41" s="42"/>
      <c r="D41" s="42" t="s">
        <v>79</v>
      </c>
      <c r="E41" s="42"/>
      <c r="F41" s="42"/>
      <c r="G41" s="42"/>
      <c r="H41" s="42"/>
      <c r="I41" s="42"/>
      <c r="J41" s="42"/>
      <c r="K41" s="42"/>
    </row>
    <row r="42" spans="1:18" hidden="1">
      <c r="A42" s="7" t="s">
        <v>80</v>
      </c>
    </row>
    <row r="43" spans="1:18">
      <c r="A43" s="7">
        <v>9</v>
      </c>
      <c r="B43" s="35" t="s">
        <v>81</v>
      </c>
      <c r="C43" s="35"/>
      <c r="D43" s="36" t="s">
        <v>82</v>
      </c>
      <c r="E43" s="37"/>
      <c r="F43" s="37"/>
      <c r="G43" s="38" t="s">
        <v>18</v>
      </c>
      <c r="H43" s="39">
        <v>3</v>
      </c>
      <c r="I43" s="39"/>
      <c r="J43" s="40"/>
      <c r="K43" s="40">
        <f>IF(AND(H43= "",I43= ""), 0, ROUND(ROUND(J43, 2) * ROUND(IF(I43="",H43,I43),  0), 2))</f>
        <v/>
      </c>
      <c r="L43" s="7"/>
      <c r="N43" s="41">
        <v>0.08500000000000001</v>
      </c>
      <c r="R43" s="7">
        <v>336</v>
      </c>
    </row>
    <row r="44" spans="1:18" hidden="1">
      <c r="A44" s="7" t="s">
        <v>55</v>
      </c>
    </row>
    <row r="45" spans="1:18" hidden="1">
      <c r="A45" s="7" t="s">
        <v>83</v>
      </c>
    </row>
    <row r="46" spans="1:18">
      <c r="A46" s="7">
        <v>5</v>
      </c>
      <c r="B46" s="30" t="s">
        <v>84</v>
      </c>
      <c r="C46" s="30"/>
      <c r="D46" s="44" t="s">
        <v>85</v>
      </c>
      <c r="E46" s="44"/>
      <c r="F46" s="44"/>
      <c r="G46" s="44"/>
      <c r="H46" s="44"/>
      <c r="I46" s="44"/>
      <c r="J46" s="44"/>
      <c r="K46" s="45"/>
      <c r="L46" s="7"/>
    </row>
    <row r="47" spans="1:18">
      <c r="A47" s="7" t="s">
        <v>78</v>
      </c>
      <c r="B47" s="42"/>
      <c r="C47" s="42"/>
      <c r="D47" s="42" t="s">
        <v>66</v>
      </c>
      <c r="E47" s="42"/>
      <c r="F47" s="42"/>
      <c r="G47" s="42"/>
      <c r="H47" s="42"/>
      <c r="I47" s="42"/>
      <c r="J47" s="42"/>
      <c r="K47" s="42"/>
    </row>
    <row r="48" spans="1:18" hidden="1">
      <c r="A48" s="7" t="s">
        <v>80</v>
      </c>
    </row>
    <row r="49" spans="1:18">
      <c r="A49" s="7">
        <v>9</v>
      </c>
      <c r="B49" s="35" t="s">
        <v>86</v>
      </c>
      <c r="C49" s="35"/>
      <c r="D49" s="36" t="s">
        <v>87</v>
      </c>
      <c r="E49" s="37"/>
      <c r="F49" s="37"/>
      <c r="G49" s="38" t="s">
        <v>18</v>
      </c>
      <c r="H49" s="39">
        <v>2</v>
      </c>
      <c r="I49" s="39"/>
      <c r="J49" s="40"/>
      <c r="K49" s="40">
        <f>IF(AND(H49= "",I49= ""), 0, ROUND(ROUND(J49, 2) * ROUND(IF(I49="",H49,I49),  0), 2))</f>
        <v/>
      </c>
      <c r="L49" s="7"/>
      <c r="N49" s="41">
        <v>0.08500000000000001</v>
      </c>
      <c r="R49" s="7">
        <v>336</v>
      </c>
    </row>
    <row r="50" spans="1:18" hidden="1">
      <c r="A50" s="7" t="s">
        <v>55</v>
      </c>
    </row>
    <row r="51" spans="1:18" hidden="1">
      <c r="A51" s="7" t="s">
        <v>83</v>
      </c>
    </row>
    <row r="52" spans="1:18" hidden="1">
      <c r="A52" s="7" t="s">
        <v>48</v>
      </c>
    </row>
    <row r="53" spans="1:18">
      <c r="A53" s="7">
        <v>4</v>
      </c>
      <c r="B53" s="30" t="s">
        <v>88</v>
      </c>
      <c r="C53" s="30"/>
      <c r="D53" s="33" t="s">
        <v>89</v>
      </c>
      <c r="E53" s="33"/>
      <c r="F53" s="33"/>
      <c r="G53" s="33"/>
      <c r="H53" s="33"/>
      <c r="I53" s="33"/>
      <c r="J53" s="33"/>
      <c r="K53" s="34"/>
      <c r="L53" s="7"/>
    </row>
    <row r="54" spans="1:18">
      <c r="A54" s="7" t="s">
        <v>65</v>
      </c>
      <c r="B54" s="42"/>
      <c r="C54" s="42"/>
      <c r="D54" s="42" t="s">
        <v>90</v>
      </c>
      <c r="E54" s="42"/>
      <c r="F54" s="42"/>
      <c r="G54" s="42"/>
      <c r="H54" s="42"/>
      <c r="I54" s="42"/>
      <c r="J54" s="42"/>
      <c r="K54" s="42"/>
    </row>
    <row r="55" spans="1:18" hidden="1">
      <c r="A55" s="7" t="s">
        <v>51</v>
      </c>
    </row>
    <row r="56" spans="1:18">
      <c r="A56" s="7">
        <v>9</v>
      </c>
      <c r="B56" s="35" t="s">
        <v>91</v>
      </c>
      <c r="C56" s="35"/>
      <c r="D56" s="36" t="s">
        <v>92</v>
      </c>
      <c r="E56" s="37"/>
      <c r="F56" s="37"/>
      <c r="G56" s="38" t="s">
        <v>73</v>
      </c>
      <c r="H56" s="43">
        <v>58.48</v>
      </c>
      <c r="I56" s="43"/>
      <c r="J56" s="40"/>
      <c r="K56" s="40">
        <f>IF(AND(H56= "",I56= ""), 0, ROUND(ROUND(J56, 2) * ROUND(IF(I56="",H56,I56),  2), 2))</f>
        <v/>
      </c>
      <c r="L56" s="7"/>
      <c r="N56" s="41">
        <v>0.08500000000000001</v>
      </c>
      <c r="R56" s="7">
        <v>336</v>
      </c>
    </row>
    <row r="57" spans="1:18" hidden="1">
      <c r="A57" s="7" t="s">
        <v>93</v>
      </c>
    </row>
    <row r="58" spans="1:18" hidden="1">
      <c r="A58" s="7" t="s">
        <v>55</v>
      </c>
    </row>
    <row r="59" spans="1:18" hidden="1">
      <c r="A59" s="7" t="s">
        <v>48</v>
      </c>
    </row>
    <row r="60" spans="1:18" ht="27.6" customHeight="1">
      <c r="A60" s="7">
        <v>4</v>
      </c>
      <c r="B60" s="30" t="s">
        <v>94</v>
      </c>
      <c r="C60" s="30"/>
      <c r="D60" s="33" t="s">
        <v>95</v>
      </c>
      <c r="E60" s="33"/>
      <c r="F60" s="33"/>
      <c r="G60" s="33"/>
      <c r="H60" s="33"/>
      <c r="I60" s="33"/>
      <c r="J60" s="33"/>
      <c r="K60" s="34"/>
      <c r="L60" s="7"/>
    </row>
    <row r="61" spans="1:18" ht="20.4" customHeight="1">
      <c r="A61" s="7" t="s">
        <v>65</v>
      </c>
      <c r="B61" s="42"/>
      <c r="C61" s="42"/>
      <c r="D61" s="42" t="s">
        <v>96</v>
      </c>
      <c r="E61" s="42"/>
      <c r="F61" s="42"/>
      <c r="G61" s="42"/>
      <c r="H61" s="42"/>
      <c r="I61" s="42"/>
      <c r="J61" s="42"/>
      <c r="K61" s="42"/>
    </row>
    <row r="62" spans="1:18" hidden="1">
      <c r="A62" s="7" t="s">
        <v>51</v>
      </c>
    </row>
    <row r="63" spans="1:18">
      <c r="A63" s="7">
        <v>9</v>
      </c>
      <c r="B63" s="35" t="s">
        <v>97</v>
      </c>
      <c r="C63" s="35"/>
      <c r="D63" s="36" t="s">
        <v>98</v>
      </c>
      <c r="E63" s="37"/>
      <c r="F63" s="37"/>
      <c r="G63" s="38" t="s">
        <v>60</v>
      </c>
      <c r="H63" s="39">
        <v>1</v>
      </c>
      <c r="I63" s="39"/>
      <c r="J63" s="40"/>
      <c r="K63" s="40">
        <f>IF(AND(H63= "",I63= ""), 0, ROUND(ROUND(J63, 2) * ROUND(IF(I63="",H63,I63),  0), 2))</f>
        <v/>
      </c>
      <c r="L63" s="7"/>
      <c r="N63" s="41">
        <v>0.08500000000000001</v>
      </c>
      <c r="R63" s="7">
        <v>336</v>
      </c>
    </row>
    <row r="64" spans="1:18" hidden="1">
      <c r="A64" s="7" t="s">
        <v>55</v>
      </c>
    </row>
    <row r="65" spans="1:18" hidden="1">
      <c r="A65" s="7" t="s">
        <v>48</v>
      </c>
    </row>
    <row r="66" spans="1:18">
      <c r="A66" s="7">
        <v>4</v>
      </c>
      <c r="B66" s="30" t="s">
        <v>99</v>
      </c>
      <c r="C66" s="30"/>
      <c r="D66" s="33" t="s">
        <v>100</v>
      </c>
      <c r="E66" s="33"/>
      <c r="F66" s="33"/>
      <c r="G66" s="33"/>
      <c r="H66" s="33"/>
      <c r="I66" s="33"/>
      <c r="J66" s="33"/>
      <c r="K66" s="34"/>
      <c r="L66" s="7"/>
    </row>
    <row r="67" spans="1:18" ht="20.4" customHeight="1">
      <c r="A67" s="7" t="s">
        <v>65</v>
      </c>
      <c r="B67" s="42"/>
      <c r="C67" s="42"/>
      <c r="D67" s="42" t="s">
        <v>101</v>
      </c>
      <c r="E67" s="42"/>
      <c r="F67" s="42"/>
      <c r="G67" s="42"/>
      <c r="H67" s="42"/>
      <c r="I67" s="42"/>
      <c r="J67" s="42"/>
      <c r="K67" s="42"/>
    </row>
    <row r="68" spans="1:18" hidden="1">
      <c r="A68" s="7" t="s">
        <v>51</v>
      </c>
    </row>
    <row r="69" spans="1:18">
      <c r="A69" s="7">
        <v>9</v>
      </c>
      <c r="B69" s="35" t="s">
        <v>102</v>
      </c>
      <c r="C69" s="35"/>
      <c r="D69" s="36" t="s">
        <v>103</v>
      </c>
      <c r="E69" s="37"/>
      <c r="F69" s="37"/>
      <c r="G69" s="38" t="s">
        <v>17</v>
      </c>
      <c r="H69" s="43">
        <v>59.1</v>
      </c>
      <c r="I69" s="43"/>
      <c r="J69" s="40"/>
      <c r="K69" s="40">
        <f>IF(AND(H69= "",I69= ""), 0, ROUND(ROUND(J69, 2) * ROUND(IF(I69="",H69,I69),  2), 2))</f>
        <v/>
      </c>
      <c r="L69" s="7"/>
      <c r="N69" s="41">
        <v>0.08500000000000001</v>
      </c>
      <c r="R69" s="7">
        <v>336</v>
      </c>
    </row>
    <row r="70" spans="1:18" hidden="1">
      <c r="A70" s="7" t="s">
        <v>55</v>
      </c>
    </row>
    <row r="71" spans="1:18">
      <c r="A71" s="7">
        <v>9</v>
      </c>
      <c r="B71" s="35" t="s">
        <v>104</v>
      </c>
      <c r="C71" s="35"/>
      <c r="D71" s="36" t="s">
        <v>105</v>
      </c>
      <c r="E71" s="37"/>
      <c r="F71" s="37"/>
      <c r="G71" s="38" t="s">
        <v>73</v>
      </c>
      <c r="H71" s="43">
        <v>29.32</v>
      </c>
      <c r="I71" s="43"/>
      <c r="J71" s="40"/>
      <c r="K71" s="40">
        <f>IF(AND(H71= "",I71= ""), 0, ROUND(ROUND(J71, 2) * ROUND(IF(I71="",H71,I71),  2), 2))</f>
        <v/>
      </c>
      <c r="L71" s="7"/>
      <c r="N71" s="41">
        <v>0.08500000000000001</v>
      </c>
      <c r="R71" s="7">
        <v>336</v>
      </c>
    </row>
    <row r="72" spans="1:18" hidden="1">
      <c r="A72" s="7" t="s">
        <v>55</v>
      </c>
    </row>
    <row r="73" spans="1:18" hidden="1">
      <c r="A73" s="7" t="s">
        <v>48</v>
      </c>
    </row>
    <row r="74" spans="1:18">
      <c r="A74" s="7" t="s">
        <v>45</v>
      </c>
      <c r="B74" s="37"/>
      <c r="C74" s="37"/>
      <c r="K74" s="37"/>
    </row>
    <row r="75" spans="1:18">
      <c r="B75" s="37"/>
      <c r="C75" s="37"/>
      <c r="D75" s="46" t="s">
        <v>47</v>
      </c>
      <c r="E75" s="47"/>
      <c r="F75" s="47"/>
      <c r="G75" s="48"/>
      <c r="H75" s="48"/>
      <c r="I75" s="48"/>
      <c r="J75" s="48"/>
      <c r="K75" s="49"/>
    </row>
    <row r="76" spans="1:18">
      <c r="B76" s="37"/>
      <c r="C76" s="37"/>
      <c r="D76" s="50"/>
      <c r="E76" s="7"/>
      <c r="F76" s="7"/>
      <c r="G76" s="7"/>
      <c r="H76" s="7"/>
      <c r="I76" s="7"/>
      <c r="J76" s="7"/>
      <c r="K76" s="8"/>
    </row>
    <row r="77" spans="1:18">
      <c r="B77" s="37"/>
      <c r="C77" s="37"/>
      <c r="D77" s="51" t="s">
        <v>106</v>
      </c>
      <c r="E77" s="52"/>
      <c r="F77" s="52"/>
      <c r="G77" s="53">
        <f>SUMIF(L10:L74, IF(L9="","",L9), K10:K74)</f>
        <v/>
      </c>
      <c r="H77" s="53"/>
      <c r="I77" s="53"/>
      <c r="J77" s="53"/>
      <c r="K77" s="54"/>
    </row>
    <row r="78" spans="1:18">
      <c r="B78" s="37"/>
      <c r="C78" s="37"/>
      <c r="D78" s="51" t="s">
        <v>107</v>
      </c>
      <c r="E78" s="52"/>
      <c r="F78" s="52"/>
      <c r="G78" s="53">
        <f>ROUND(SUMIF(L10:L74, IF(L9="","",L9), K10:K74) * 0.085, 2)</f>
        <v/>
      </c>
      <c r="H78" s="53"/>
      <c r="I78" s="53"/>
      <c r="J78" s="53"/>
      <c r="K78" s="54"/>
    </row>
    <row r="79" spans="1:18">
      <c r="B79" s="37"/>
      <c r="C79" s="37"/>
      <c r="D79" s="55" t="s">
        <v>108</v>
      </c>
      <c r="E79" s="56"/>
      <c r="F79" s="56"/>
      <c r="G79" s="57">
        <f>SUM(G77:G78)</f>
        <v/>
      </c>
      <c r="H79" s="57"/>
      <c r="I79" s="57"/>
      <c r="J79" s="57"/>
      <c r="K79" s="58"/>
    </row>
    <row r="80" spans="1:18" ht="31.2" customHeight="1">
      <c r="B80" s="3"/>
      <c r="C80" s="3"/>
      <c r="D80" s="59" t="s">
        <v>109</v>
      </c>
      <c r="E80" s="59"/>
      <c r="F80" s="59"/>
      <c r="G80" s="59"/>
      <c r="H80" s="59"/>
      <c r="I80" s="59"/>
      <c r="J80" s="59"/>
      <c r="K80" s="59"/>
    </row>
    <row r="82" spans="1:11">
      <c r="D82" s="60" t="s">
        <v>110</v>
      </c>
      <c r="E82" s="60"/>
      <c r="F82" s="60"/>
      <c r="G82" s="60"/>
      <c r="H82" s="60"/>
      <c r="I82" s="60"/>
      <c r="J82" s="60"/>
      <c r="K82" s="60"/>
    </row>
    <row r="83" spans="1:11">
      <c r="D83" s="61" t="s">
        <v>111</v>
      </c>
      <c r="E83" s="62"/>
      <c r="F83" s="62"/>
      <c r="G83" s="63">
        <f>SUMIF(L14:L71, "", K14:K71)</f>
        <v/>
      </c>
      <c r="H83" s="63"/>
      <c r="I83" s="63"/>
      <c r="J83" s="63"/>
      <c r="K83" s="63"/>
    </row>
    <row r="84" spans="1:11">
      <c r="D84" s="64" t="s">
        <v>112</v>
      </c>
      <c r="E84" s="65"/>
      <c r="F84" s="65"/>
      <c r="G84" s="66">
        <f>SUMIF(L14:L14, "", K14:K14)</f>
        <v/>
      </c>
      <c r="H84" s="67"/>
      <c r="I84" s="67"/>
      <c r="J84" s="67"/>
      <c r="K84" s="67"/>
    </row>
    <row r="85" spans="1:11">
      <c r="D85" s="64" t="s">
        <v>113</v>
      </c>
      <c r="E85" s="65"/>
      <c r="F85" s="65"/>
      <c r="G85" s="66">
        <f>SUMIF(L23:L25, "", K23:K25)</f>
        <v/>
      </c>
      <c r="H85" s="67"/>
      <c r="I85" s="67"/>
      <c r="J85" s="67"/>
      <c r="K85" s="67"/>
    </row>
    <row r="86" spans="1:11" ht="22.8" customHeight="1">
      <c r="D86" s="64" t="s">
        <v>114</v>
      </c>
      <c r="E86" s="65"/>
      <c r="F86" s="65"/>
      <c r="G86" s="66">
        <f>SUMIF(L32:L36, "", K32:K36)</f>
        <v/>
      </c>
      <c r="H86" s="67"/>
      <c r="I86" s="67"/>
      <c r="J86" s="67"/>
      <c r="K86" s="67"/>
    </row>
    <row r="87" spans="1:11" ht="22.8" customHeight="1">
      <c r="D87" s="64" t="s">
        <v>115</v>
      </c>
      <c r="E87" s="65"/>
      <c r="F87" s="65"/>
      <c r="G87" s="66">
        <f>SUMIF(L43:L49, "", K43:K49)</f>
        <v/>
      </c>
      <c r="H87" s="67"/>
      <c r="I87" s="67"/>
      <c r="J87" s="67"/>
      <c r="K87" s="67"/>
    </row>
    <row r="88" spans="1:11">
      <c r="D88" s="68" t="s">
        <v>116</v>
      </c>
      <c r="E88" s="7"/>
      <c r="F88" s="7"/>
      <c r="G88" s="69">
        <f>SUMIF(L43:L43, "", K43:K43)</f>
        <v/>
      </c>
      <c r="H88" s="70"/>
      <c r="I88" s="70"/>
      <c r="J88" s="70"/>
      <c r="K88" s="70"/>
    </row>
    <row r="89" spans="1:11">
      <c r="D89" s="68" t="s">
        <v>117</v>
      </c>
      <c r="E89" s="7"/>
      <c r="F89" s="7"/>
      <c r="G89" s="69">
        <f>SUMIF(L49:L49, "", K49:K49)</f>
        <v/>
      </c>
      <c r="H89" s="70"/>
      <c r="I89" s="70"/>
      <c r="J89" s="70"/>
      <c r="K89" s="70"/>
    </row>
    <row r="90" spans="1:11">
      <c r="D90" s="64" t="s">
        <v>118</v>
      </c>
      <c r="E90" s="65"/>
      <c r="F90" s="65"/>
      <c r="G90" s="66">
        <f>SUMIF(L56:L56, "", K56:K56)</f>
        <v/>
      </c>
      <c r="H90" s="67"/>
      <c r="I90" s="67"/>
      <c r="J90" s="67"/>
      <c r="K90" s="67"/>
    </row>
    <row r="91" spans="1:11" ht="22.8" customHeight="1">
      <c r="D91" s="64" t="s">
        <v>119</v>
      </c>
      <c r="E91" s="65"/>
      <c r="F91" s="65"/>
      <c r="G91" s="66">
        <f>SUMIF(L63:L63, "", K63:K63)</f>
        <v/>
      </c>
      <c r="H91" s="67"/>
      <c r="I91" s="67"/>
      <c r="J91" s="67"/>
      <c r="K91" s="67"/>
    </row>
    <row r="92" spans="1:11">
      <c r="D92" s="64" t="s">
        <v>120</v>
      </c>
      <c r="E92" s="65"/>
      <c r="F92" s="65"/>
      <c r="G92" s="66">
        <f>SUMIF(L69:L71, "", K69:K71)</f>
        <v/>
      </c>
      <c r="H92" s="67"/>
      <c r="I92" s="67"/>
      <c r="J92" s="67"/>
      <c r="K92" s="67"/>
    </row>
    <row r="93" spans="1:11">
      <c r="D93" s="71" t="s">
        <v>121</v>
      </c>
      <c r="E93" s="72"/>
      <c r="F93" s="72"/>
      <c r="G93" s="73"/>
      <c r="H93" s="73"/>
      <c r="I93" s="73"/>
      <c r="J93" s="73"/>
      <c r="K93" s="74"/>
    </row>
    <row r="94" spans="1:11">
      <c r="D94" s="75"/>
      <c r="E94" s="3"/>
      <c r="F94" s="3"/>
      <c r="G94" s="3"/>
      <c r="H94" s="3"/>
      <c r="I94" s="3"/>
      <c r="J94" s="3"/>
      <c r="K94" s="76"/>
    </row>
    <row r="95" spans="1:11">
      <c r="A95" s="77"/>
      <c r="D95" s="78" t="s">
        <v>106</v>
      </c>
      <c r="E95" s="7"/>
      <c r="F95" s="7"/>
      <c r="G95" s="79">
        <f>SUMIF(L5:L80, IF(L4="","",L4), K5:K80)</f>
        <v/>
      </c>
      <c r="H95" s="80"/>
      <c r="I95" s="80"/>
      <c r="J95" s="80"/>
      <c r="K95" s="81"/>
    </row>
    <row r="96" spans="1:11">
      <c r="A96" s="77"/>
      <c r="D96" s="78" t="s">
        <v>107</v>
      </c>
      <c r="E96" s="7"/>
      <c r="F96" s="7"/>
      <c r="G96" s="79">
        <f>ROUND(SUMIF(L5:L80, IF(L4="","",L4), K5:K80) * 0.085, 2)</f>
        <v/>
      </c>
      <c r="H96" s="80"/>
      <c r="I96" s="80"/>
      <c r="J96" s="80"/>
      <c r="K96" s="81"/>
    </row>
    <row r="97" spans="4:11">
      <c r="D97" s="82" t="s">
        <v>108</v>
      </c>
      <c r="E97" s="83"/>
      <c r="F97" s="83"/>
      <c r="G97" s="84">
        <f>SUM(G95:G96)</f>
        <v/>
      </c>
      <c r="H97" s="85"/>
      <c r="I97" s="85"/>
      <c r="J97" s="85"/>
      <c r="K97" s="86"/>
    </row>
    <row r="98" spans="4:11">
      <c r="D98" s="65"/>
      <c r="E98" s="7"/>
      <c r="F98" s="7"/>
      <c r="G98" s="7"/>
      <c r="H98" s="7"/>
      <c r="I98" s="7"/>
      <c r="J98" s="7"/>
      <c r="K98" s="7"/>
    </row>
    <row r="99" spans="4:11">
      <c r="D99" s="87" t="s">
        <v>122</v>
      </c>
      <c r="E99" s="87"/>
      <c r="F99" s="87"/>
      <c r="G99" s="87"/>
      <c r="H99" s="87"/>
      <c r="I99" s="87"/>
      <c r="J99" s="87"/>
      <c r="K99" s="87"/>
    </row>
    <row r="100" spans="4:11">
      <c r="D100" s="88">
        <f>IF('Paramètres'!AA2&lt;&gt;"",'Paramètres'!AA2,"")</f>
        <v/>
      </c>
      <c r="E100" s="88"/>
      <c r="F100" s="88"/>
      <c r="G100" s="88"/>
      <c r="H100" s="88"/>
      <c r="I100" s="88"/>
      <c r="J100" s="88"/>
      <c r="K100" s="88"/>
    </row>
    <row r="101" spans="4:11">
      <c r="D101" s="88"/>
      <c r="E101" s="88"/>
      <c r="F101" s="88"/>
      <c r="G101" s="88"/>
      <c r="H101" s="88"/>
      <c r="I101" s="88"/>
      <c r="J101" s="88"/>
      <c r="K101" s="88"/>
    </row>
    <row r="102" spans="4:11">
      <c r="D102" s="89"/>
      <c r="E102" s="89"/>
      <c r="F102" s="89"/>
      <c r="G102" s="89"/>
      <c r="H102" s="89"/>
      <c r="I102" s="89"/>
      <c r="J102" s="89"/>
      <c r="K102" s="89"/>
    </row>
  </sheetData>
  <mergeCells count="76">
    <mergeCell ref="D3:F3"/>
    <mergeCell ref="D4:F4"/>
    <mergeCell ref="D9:F9"/>
    <mergeCell ref="D12:F12"/>
    <mergeCell ref="D14:F14"/>
    <mergeCell ref="D21:F21"/>
    <mergeCell ref="D23:F23"/>
    <mergeCell ref="D25:F25"/>
    <mergeCell ref="D28:F28"/>
    <mergeCell ref="D29:J29"/>
    <mergeCell ref="D32:F32"/>
    <mergeCell ref="D34:F34"/>
    <mergeCell ref="D36:F36"/>
    <mergeCell ref="D39:F39"/>
    <mergeCell ref="D40:F40"/>
    <mergeCell ref="D41:J41"/>
    <mergeCell ref="D43:F43"/>
    <mergeCell ref="D46:F46"/>
    <mergeCell ref="D47:J47"/>
    <mergeCell ref="D49:F49"/>
    <mergeCell ref="D53:F53"/>
    <mergeCell ref="D54:J54"/>
    <mergeCell ref="D56:F56"/>
    <mergeCell ref="D60:F60"/>
    <mergeCell ref="D61:J61"/>
    <mergeCell ref="D63:F63"/>
    <mergeCell ref="D66:F66"/>
    <mergeCell ref="D67:J67"/>
    <mergeCell ref="D69:F69"/>
    <mergeCell ref="D71:F71"/>
    <mergeCell ref="D74:F74"/>
    <mergeCell ref="G75:K75"/>
    <mergeCell ref="D75:F75"/>
    <mergeCell ref="G76:K76"/>
    <mergeCell ref="D76:F76"/>
    <mergeCell ref="G77:K77"/>
    <mergeCell ref="D77:F77"/>
    <mergeCell ref="G78:K78"/>
    <mergeCell ref="D78:F78"/>
    <mergeCell ref="G79:K79"/>
    <mergeCell ref="D79:F79"/>
    <mergeCell ref="D80:K80"/>
    <mergeCell ref="D82:K82"/>
    <mergeCell ref="G83:K83"/>
    <mergeCell ref="D83:F83"/>
    <mergeCell ref="G84:K84"/>
    <mergeCell ref="D84:F84"/>
    <mergeCell ref="G85:K85"/>
    <mergeCell ref="D85:F85"/>
    <mergeCell ref="G86:K86"/>
    <mergeCell ref="D86:F86"/>
    <mergeCell ref="G87:K87"/>
    <mergeCell ref="D87:F87"/>
    <mergeCell ref="G88:K88"/>
    <mergeCell ref="D88:F88"/>
    <mergeCell ref="G89:K89"/>
    <mergeCell ref="D89:F89"/>
    <mergeCell ref="G90:K90"/>
    <mergeCell ref="D90:F90"/>
    <mergeCell ref="G91:K91"/>
    <mergeCell ref="D91:F91"/>
    <mergeCell ref="G92:K92"/>
    <mergeCell ref="D92:F92"/>
    <mergeCell ref="D93:F93"/>
    <mergeCell ref="D94:K94"/>
    <mergeCell ref="D95:F95"/>
    <mergeCell ref="G95:K95"/>
    <mergeCell ref="D96:F96"/>
    <mergeCell ref="G96:K96"/>
    <mergeCell ref="D97:F97"/>
    <mergeCell ref="G97:K97"/>
    <mergeCell ref="D98:K98"/>
    <mergeCell ref="D99:K99"/>
    <mergeCell ref="D100:K100"/>
    <mergeCell ref="D101:K101"/>
    <mergeCell ref="D102:K102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n°02 ETANCHEITE  
DCE - Edition du 22/09/2025</oddHeader>
    <oddFooter>&amp;CEdition du 22/09/2025&amp;RPage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2" t="s">
        <v>123</v>
      </c>
      <c r="AA1" s="7">
        <f>IF('DPGF'!G97&lt;&gt;"",'DPGF'!G97,"0")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0" t="s">
        <v>124</v>
      </c>
      <c r="B3" s="91" t="s">
        <v>125</v>
      </c>
      <c r="C3" s="92" t="s">
        <v>150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0" t="s">
        <v>126</v>
      </c>
      <c r="B5" s="91" t="s">
        <v>127</v>
      </c>
      <c r="C5" s="92" t="s">
        <v>151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0" t="s">
        <v>136</v>
      </c>
      <c r="B7" s="91" t="s">
        <v>137</v>
      </c>
      <c r="C7" s="92" t="s">
        <v>152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0" t="s">
        <v>138</v>
      </c>
      <c r="B9" s="91" t="s">
        <v>139</v>
      </c>
      <c r="C9" s="92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0" t="s">
        <v>128</v>
      </c>
      <c r="B11" s="91" t="s">
        <v>129</v>
      </c>
      <c r="C11" s="92" t="s">
        <v>44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0" t="s">
        <v>140</v>
      </c>
      <c r="B13" s="91" t="s">
        <v>141</v>
      </c>
      <c r="C13" s="92" t="s">
        <v>153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0" t="s">
        <v>142</v>
      </c>
      <c r="B15" s="91" t="s">
        <v>143</v>
      </c>
      <c r="C15" s="92" t="s">
        <v>154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0" t="s">
        <v>144</v>
      </c>
      <c r="B17" s="91" t="s">
        <v>145</v>
      </c>
      <c r="C17" s="92" t="s">
        <v>155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146</v>
      </c>
      <c r="AA19" s="7">
        <f>INT((AA5-AA18*100)/10)</f>
        <v/>
      </c>
    </row>
    <row r="20" spans="1:27" ht="12.75" customHeight="1">
      <c r="C20" s="95">
        <v>0.055</v>
      </c>
      <c r="E20" s="94" t="s">
        <v>147</v>
      </c>
      <c r="AA20" s="7">
        <f>AA5-AA18*100-AA19*10</f>
        <v/>
      </c>
    </row>
    <row r="21" spans="1:27" ht="12.75" customHeight="1">
      <c r="C21" s="95">
        <f>0.085</f>
        <v/>
      </c>
      <c r="E21" s="94" t="s">
        <v>148</v>
      </c>
      <c r="AA21" s="7">
        <f>INT(AA6/10)</f>
        <v/>
      </c>
    </row>
    <row r="22" spans="1:27" ht="12.75" customHeight="1">
      <c r="C22" s="96">
        <v>0</v>
      </c>
      <c r="E22" s="94" t="s">
        <v>149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0" t="s">
        <v>130</v>
      </c>
      <c r="B24" s="91" t="s">
        <v>131</v>
      </c>
      <c r="C24" s="92"/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0" t="s">
        <v>132</v>
      </c>
      <c r="B26" s="91" t="s">
        <v>133</v>
      </c>
      <c r="C26" s="92"/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0" t="s">
        <v>134</v>
      </c>
      <c r="B28" s="91" t="s">
        <v>135</v>
      </c>
      <c r="C28" s="92"/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156</v>
      </c>
      <c r="B1" s="7" t="s">
        <v>157</v>
      </c>
    </row>
    <row r="2" spans="1:3">
      <c r="A2" s="7" t="s">
        <v>158</v>
      </c>
      <c r="B2" s="7" t="s">
        <v>150</v>
      </c>
    </row>
    <row r="3" spans="1:3">
      <c r="A3" s="7" t="s">
        <v>159</v>
      </c>
      <c r="B3" s="7">
        <v>1</v>
      </c>
    </row>
    <row r="4" spans="1:3">
      <c r="A4" s="7" t="s">
        <v>160</v>
      </c>
      <c r="B4" s="7">
        <v>0</v>
      </c>
    </row>
    <row r="5" spans="1:3">
      <c r="A5" s="7" t="s">
        <v>161</v>
      </c>
      <c r="B5" s="7">
        <v>0</v>
      </c>
    </row>
    <row r="6" spans="1:3">
      <c r="A6" s="7" t="s">
        <v>162</v>
      </c>
      <c r="B6" s="7">
        <v>1</v>
      </c>
    </row>
    <row r="7" spans="1:3">
      <c r="A7" s="7" t="s">
        <v>163</v>
      </c>
      <c r="B7" s="7">
        <v>1</v>
      </c>
    </row>
    <row r="8" spans="1:3">
      <c r="A8" s="7" t="s">
        <v>164</v>
      </c>
      <c r="B8" s="7">
        <v>0</v>
      </c>
    </row>
    <row r="9" spans="1:3">
      <c r="A9" s="7" t="s">
        <v>165</v>
      </c>
      <c r="B9" s="7">
        <v>0</v>
      </c>
    </row>
    <row r="10" spans="1:3">
      <c r="A10" s="7" t="s">
        <v>166</v>
      </c>
      <c r="C10" s="7" t="s">
        <v>167</v>
      </c>
    </row>
    <row r="11" spans="1:3">
      <c r="A11" s="7" t="s">
        <v>168</v>
      </c>
      <c r="B11" s="7">
        <v>0</v>
      </c>
    </row>
    <row r="12" spans="1:3">
      <c r="A12" s="7" t="s">
        <v>169</v>
      </c>
      <c r="B12" s="7" t="s">
        <v>170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7" t="s">
        <v>171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0" t="s">
        <v>124</v>
      </c>
      <c r="B4" s="91" t="s">
        <v>172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0" t="s">
        <v>126</v>
      </c>
      <c r="B6" s="91" t="s">
        <v>173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0" t="s">
        <v>136</v>
      </c>
      <c r="B8" s="91" t="s">
        <v>174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0" t="s">
        <v>138</v>
      </c>
      <c r="B10" s="91" t="s">
        <v>175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0" t="s">
        <v>128</v>
      </c>
      <c r="B12" s="91" t="s">
        <v>176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0" t="s">
        <v>140</v>
      </c>
      <c r="B14" s="91" t="s">
        <v>177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0" t="s">
        <v>142</v>
      </c>
      <c r="B16" s="91" t="s">
        <v>178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0" t="s">
        <v>144</v>
      </c>
      <c r="B18" s="91" t="s">
        <v>179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0" t="s">
        <v>180</v>
      </c>
      <c r="B20" s="91" t="s">
        <v>181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0" t="s">
        <v>130</v>
      </c>
      <c r="B22" s="91" t="s">
        <v>182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0" t="s">
        <v>132</v>
      </c>
      <c r="B24" s="91" t="s">
        <v>183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0" t="s">
        <v>134</v>
      </c>
      <c r="B28" s="91" t="s">
        <v>184</v>
      </c>
      <c r="C28" s="98"/>
      <c r="D28" s="98"/>
      <c r="E28" s="98"/>
      <c r="F28" s="98"/>
      <c r="G28" s="98"/>
      <c r="H28" s="98"/>
      <c r="I28" s="98"/>
      <c r="J28" s="98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1" t="s">
        <v>185</v>
      </c>
      <c r="C2" s="101"/>
      <c r="D2" s="101"/>
      <c r="E2" s="101"/>
      <c r="F2" s="101"/>
    </row>
    <row r="4" spans="2:6" ht="12.75" customHeight="1">
      <c r="B4" s="102" t="s">
        <v>186</v>
      </c>
      <c r="C4" s="102" t="s">
        <v>187</v>
      </c>
      <c r="D4" s="102" t="s">
        <v>188</v>
      </c>
      <c r="E4" s="102" t="s">
        <v>189</v>
      </c>
      <c r="F4" s="102" t="s">
        <v>190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2025-10-02T13:59:06Z</dcterms:created>
  <dcterms:modified xsi:type="dcterms:W3CDTF">2025-10-02T13:59:06Z</dcterms:modified>
</cp:coreProperties>
</file>